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Лист1" sheetId="1" state="hidden" r:id="rId1"/>
    <sheet name="1" sheetId="4" r:id="rId2"/>
  </sheets>
  <definedNames>
    <definedName name="_xlnm.Print_Area" localSheetId="1">'1'!$A$1:$G$17</definedName>
  </definedNames>
  <calcPr calcId="162913" fullPrecision="0"/>
</workbook>
</file>

<file path=xl/calcChain.xml><?xml version="1.0" encoding="utf-8"?>
<calcChain xmlns="http://schemas.openxmlformats.org/spreadsheetml/2006/main">
  <c r="G10" i="4" l="1"/>
  <c r="E34" i="1" l="1"/>
  <c r="E23" i="1"/>
  <c r="H21" i="1"/>
  <c r="H22" i="1" s="1"/>
  <c r="L22" i="1" s="1"/>
  <c r="H20" i="1"/>
  <c r="L20" i="1" s="1"/>
  <c r="L19" i="1"/>
  <c r="M19" i="1" s="1"/>
  <c r="H18" i="1"/>
  <c r="L18" i="1" s="1"/>
  <c r="M18" i="1" s="1"/>
  <c r="H17" i="1"/>
  <c r="L17" i="1" s="1"/>
  <c r="N17" i="1" s="1"/>
  <c r="O17" i="1" s="1"/>
  <c r="T17" i="1" s="1"/>
  <c r="V17" i="1" s="1"/>
  <c r="H16" i="1"/>
  <c r="L16" i="1" s="1"/>
  <c r="H15" i="1"/>
  <c r="L15" i="1" s="1"/>
  <c r="L13" i="1"/>
  <c r="M13" i="1" s="1"/>
  <c r="I13" i="1"/>
  <c r="H12" i="1"/>
  <c r="I12" i="1" s="1"/>
  <c r="A12" i="1"/>
  <c r="A13" i="1" s="1"/>
  <c r="A14" i="1" s="1"/>
  <c r="A15" i="1" s="1"/>
  <c r="A16" i="1" s="1"/>
  <c r="A17" i="1" s="1"/>
  <c r="A18" i="1" s="1"/>
  <c r="A20" i="1" s="1"/>
  <c r="I11" i="1"/>
  <c r="H14" i="1" l="1"/>
  <c r="L14" i="1" s="1"/>
  <c r="N14" i="1" s="1"/>
  <c r="O14" i="1" s="1"/>
  <c r="T14" i="1" s="1"/>
  <c r="V14" i="1" s="1"/>
  <c r="W14" i="1" s="1"/>
  <c r="I21" i="1"/>
  <c r="L12" i="1"/>
  <c r="L21" i="1"/>
  <c r="N21" i="1" s="1"/>
  <c r="I18" i="1"/>
  <c r="M16" i="1"/>
  <c r="N16" i="1"/>
  <c r="O16" i="1" s="1"/>
  <c r="T16" i="1" s="1"/>
  <c r="V16" i="1" s="1"/>
  <c r="W16" i="1" s="1"/>
  <c r="I16" i="1"/>
  <c r="N13" i="1"/>
  <c r="O13" i="1" s="1"/>
  <c r="N18" i="1"/>
  <c r="O18" i="1" s="1"/>
  <c r="I17" i="1"/>
  <c r="N22" i="1"/>
  <c r="O22" i="1" s="1"/>
  <c r="T22" i="1" s="1"/>
  <c r="V22" i="1" s="1"/>
  <c r="M22" i="1"/>
  <c r="W17" i="1"/>
  <c r="U17" i="1"/>
  <c r="M20" i="1"/>
  <c r="N20" i="1"/>
  <c r="O20" i="1" s="1"/>
  <c r="T20" i="1" s="1"/>
  <c r="V20" i="1" s="1"/>
  <c r="M15" i="1"/>
  <c r="N15" i="1"/>
  <c r="O15" i="1" s="1"/>
  <c r="T15" i="1" s="1"/>
  <c r="V15" i="1" s="1"/>
  <c r="I22" i="1"/>
  <c r="M17" i="1"/>
  <c r="N19" i="1"/>
  <c r="O19" i="1" s="1"/>
  <c r="T19" i="1" s="1"/>
  <c r="V19" i="1" s="1"/>
  <c r="I20" i="1"/>
  <c r="M14" i="1" l="1"/>
  <c r="U14" i="1"/>
  <c r="H23" i="1"/>
  <c r="I14" i="1"/>
  <c r="I23" i="1" s="1"/>
  <c r="O21" i="1"/>
  <c r="T21" i="1" s="1"/>
  <c r="M21" i="1"/>
  <c r="L23" i="1"/>
  <c r="M11" i="1"/>
  <c r="U16" i="1"/>
  <c r="N11" i="1"/>
  <c r="T13" i="1"/>
  <c r="M12" i="1"/>
  <c r="N12" i="1"/>
  <c r="O12" i="1" s="1"/>
  <c r="T12" i="1" s="1"/>
  <c r="V12" i="1" s="1"/>
  <c r="T18" i="1"/>
  <c r="U18" i="1"/>
  <c r="U20" i="1"/>
  <c r="W20" i="1"/>
  <c r="U22" i="1"/>
  <c r="W22" i="1"/>
  <c r="W15" i="1"/>
  <c r="U15" i="1"/>
  <c r="W19" i="1"/>
  <c r="U19" i="1"/>
  <c r="V21" i="1" l="1"/>
  <c r="W21" i="1" s="1"/>
  <c r="U21" i="1"/>
  <c r="N23" i="1"/>
  <c r="O11" i="1"/>
  <c r="T11" i="1" s="1"/>
  <c r="M23" i="1"/>
  <c r="V18" i="1"/>
  <c r="W18" i="1" s="1"/>
  <c r="U13" i="1"/>
  <c r="V13" i="1"/>
  <c r="W13" i="1" s="1"/>
  <c r="U12" i="1"/>
  <c r="W12" i="1"/>
  <c r="O23" i="1" l="1"/>
  <c r="T23" i="1"/>
  <c r="V11" i="1"/>
  <c r="U11" i="1"/>
  <c r="U23" i="1" s="1"/>
  <c r="W11" i="1" l="1"/>
  <c r="W23" i="1" s="1"/>
  <c r="V23" i="1"/>
</calcChain>
</file>

<file path=xl/sharedStrings.xml><?xml version="1.0" encoding="utf-8"?>
<sst xmlns="http://schemas.openxmlformats.org/spreadsheetml/2006/main" count="121" uniqueCount="78">
  <si>
    <t>№ п/п</t>
  </si>
  <si>
    <t>Наименование объекта</t>
  </si>
  <si>
    <t>Филиал</t>
  </si>
  <si>
    <t>Наименование /Тип</t>
  </si>
  <si>
    <t>кол-во</t>
  </si>
  <si>
    <t>место поставки</t>
  </si>
  <si>
    <t>Срок завершения работ по проекту</t>
  </si>
  <si>
    <t>Ед.изм.</t>
  </si>
  <si>
    <t xml:space="preserve">Цена единицы  в ц.2001г. </t>
  </si>
  <si>
    <t>Всего в ц.2001г.</t>
  </si>
  <si>
    <t>Цена единицы  на 2012 год (без НДС), в руб.</t>
  </si>
  <si>
    <t>Стоимость лота на 2012 год (без НДС), в руб.</t>
  </si>
  <si>
    <t>Планируемая (предельная) цена закупки (без НДС), в руб.</t>
  </si>
  <si>
    <t>Планируемая (предельная) цена закупки  (с НДС), в руб.</t>
  </si>
  <si>
    <t>Планируемая (предельная) цена закупки с учетом требования о 30% снижении (без НДС), в руб.</t>
  </si>
  <si>
    <t>Планируемая (предельная) цена закупки с учетом требования о 30% снижении (с НДС), в руб.</t>
  </si>
  <si>
    <t>на 1шт.</t>
  </si>
  <si>
    <t>всего</t>
  </si>
  <si>
    <t>2012/2013</t>
  </si>
  <si>
    <t>2013/2014</t>
  </si>
  <si>
    <t>2014/2015</t>
  </si>
  <si>
    <t>2015/2016</t>
  </si>
  <si>
    <t>Реконструкция ПС 110/35/6 кВ Ермаковская с заменой силовых трансформаторов 25 МВА на 40 МВА в количестве 2 шт.</t>
  </si>
  <si>
    <t>НВЭС</t>
  </si>
  <si>
    <t xml:space="preserve">ТДТН-40000/110/35/6УХЛ1       </t>
  </si>
  <si>
    <t>На базу без шеф монтажа</t>
  </si>
  <si>
    <t>шт.</t>
  </si>
  <si>
    <t xml:space="preserve">Реконструкция ПС 110/35/10 кВ Ярково </t>
  </si>
  <si>
    <t>ТТПО</t>
  </si>
  <si>
    <t xml:space="preserve">ТДТН-16000/110/35/10УХЛ1       </t>
  </si>
  <si>
    <t>На фундамент с шеф монтажем</t>
  </si>
  <si>
    <t>Реконструкция  ПС 110/35/10 кВ Ульяновская</t>
  </si>
  <si>
    <t>ТобТПО</t>
  </si>
  <si>
    <t>ТДТН-10000/110/35/10У1</t>
  </si>
  <si>
    <t>Реконструкция ПС-110/10 кВ  Нижняя Тавда и питающей ВЛ-110 кВ</t>
  </si>
  <si>
    <t>ТДТН-16000/110/35/10-УХЛ1</t>
  </si>
  <si>
    <t>Реконструкция ПС 110/10 кВ Червишево</t>
  </si>
  <si>
    <t>ТДН - 10000/110-УХЛ1</t>
  </si>
  <si>
    <t>Реконструкция ПС 110/35/10 кВ Упорово</t>
  </si>
  <si>
    <t>ЮТПО</t>
  </si>
  <si>
    <t>ТДН - 10000/110УХЛ1</t>
  </si>
  <si>
    <t>Реконструкция ПС 110/35/10 кВ Буньково</t>
  </si>
  <si>
    <t>ТМТН - 6300/110У1</t>
  </si>
  <si>
    <t>Реконструкция ПС-100/35/10 кВ Велижаны</t>
  </si>
  <si>
    <t>Реконструкция ПС 35/10кВ Шишкино</t>
  </si>
  <si>
    <t xml:space="preserve">ТМН-1000/35/10 </t>
  </si>
  <si>
    <t>Реконструкция ПС 110/10/6кВ Татарка</t>
  </si>
  <si>
    <t xml:space="preserve">ТДН-10000/110/6 </t>
  </si>
  <si>
    <t>ТМН-2500/110/10</t>
  </si>
  <si>
    <t>Реконструкция ПС 110/10 Кротово. (Замена трансформатора 2,5 МВА и 2,5 МВА с РПН)</t>
  </si>
  <si>
    <t>ТМН-2500/110 У1</t>
  </si>
  <si>
    <t>Всего</t>
  </si>
  <si>
    <t>шт</t>
  </si>
  <si>
    <t xml:space="preserve">Сметная стоимость трансформатора с поставкой на объект строительства по состоянию на 3кв.2015г. с НДС </t>
  </si>
  <si>
    <t xml:space="preserve">Индексы-дефляторы </t>
  </si>
  <si>
    <t xml:space="preserve">Потребность поставки силовых трансформаторов напряжением 35/110 кВ </t>
  </si>
  <si>
    <t>Стоимость трансформаторов  учтена в соответствии сметной документации с учетом доставки</t>
  </si>
  <si>
    <t>Михайлова А. В.</t>
  </si>
  <si>
    <t>Манюгина Л.Ю.</t>
  </si>
  <si>
    <t xml:space="preserve">Составил:           </t>
  </si>
  <si>
    <t xml:space="preserve">Проверил:           </t>
  </si>
  <si>
    <t>Манюгина Л. Ю.</t>
  </si>
  <si>
    <t xml:space="preserve">Согласовано: </t>
  </si>
  <si>
    <t>Архипов О. С.</t>
  </si>
  <si>
    <t>Наименование оборудования</t>
  </si>
  <si>
    <t>Расчет начальной (максимальной) цены лота на поставку силовых трансформаторов 110 кВ для нужд АО "Тюменьэнерго"</t>
  </si>
  <si>
    <t>Трансформатор силовой трехфазный трёхобмоточный масляный</t>
  </si>
  <si>
    <t xml:space="preserve">Трансформатор силовой трехфазный трёхобмоточный масляный </t>
  </si>
  <si>
    <t xml:space="preserve">Трансформатор силовой трехфазный двухобмоточный масляный </t>
  </si>
  <si>
    <t>Технические характеристики 
(тип, марка)</t>
  </si>
  <si>
    <t>Начальная (максимальная) цена единицы товара (НМЦЕ) (руб. с НДС)</t>
  </si>
  <si>
    <t>Итого на сумму</t>
  </si>
  <si>
    <t>ТДТН-25000/110 ХЛ1
(согласно Приложения №3 к ТЗ)</t>
  </si>
  <si>
    <t>ТДТН-40000/110/35/10 УХЛ1
(согласно Приложения №1 к ТЗ)</t>
  </si>
  <si>
    <t>ТДТН-40000/110/35/10 УХЛ1
(согласно Приложения №2 к ТЗ)</t>
  </si>
  <si>
    <t>ТДТН-25000/110 ХЛ1
(согласно Приложения №4 к ТЗ)</t>
  </si>
  <si>
    <t>ТДН-25000/110 ХЛ1 
(согласно Приложения №5 к ТЗ)</t>
  </si>
  <si>
    <t>Начальная (максимальная) цена договора (НМЦД) 
(руб.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</si>
</sst>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u/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/>
    <xf numFmtId="4" fontId="10" fillId="0" borderId="0" xfId="0" applyNumberFormat="1" applyFont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/>
    <xf numFmtId="4" fontId="16" fillId="0" borderId="0" xfId="0" applyNumberFormat="1" applyFont="1"/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48 2 2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7" zoomScale="70" zoomScaleNormal="70" workbookViewId="0">
      <selection activeCell="A7" sqref="A1:XFD1048576"/>
    </sheetView>
  </sheetViews>
  <sheetFormatPr defaultColWidth="9.140625" defaultRowHeight="15" x14ac:dyDescent="0.25"/>
  <cols>
    <col min="1" max="1" width="4.140625" style="1" customWidth="1"/>
    <col min="2" max="2" width="45.7109375" style="1" customWidth="1"/>
    <col min="3" max="3" width="10.85546875" style="1" customWidth="1"/>
    <col min="4" max="4" width="32.28515625" style="1" customWidth="1"/>
    <col min="5" max="7" width="15.7109375" style="1" hidden="1" customWidth="1"/>
    <col min="8" max="8" width="23.7109375" style="1" hidden="1" customWidth="1"/>
    <col min="9" max="9" width="22.5703125" style="1" hidden="1" customWidth="1"/>
    <col min="10" max="10" width="12.140625" style="1" customWidth="1"/>
    <col min="11" max="11" width="10.85546875" style="1" customWidth="1"/>
    <col min="12" max="13" width="20.85546875" style="1" customWidth="1"/>
    <col min="14" max="14" width="20.42578125" style="1" customWidth="1"/>
    <col min="15" max="15" width="20.5703125" style="1" customWidth="1"/>
    <col min="16" max="16" width="12.28515625" style="1" customWidth="1"/>
    <col min="17" max="17" width="12.5703125" style="1" customWidth="1"/>
    <col min="18" max="19" width="13.5703125" style="1" customWidth="1"/>
    <col min="20" max="20" width="24.85546875" style="1" bestFit="1" customWidth="1"/>
    <col min="21" max="21" width="23.42578125" style="1" bestFit="1" customWidth="1"/>
    <col min="22" max="22" width="21.7109375" style="1" customWidth="1"/>
    <col min="23" max="23" width="20.7109375" style="1" customWidth="1"/>
    <col min="24" max="16384" width="9.140625" style="1"/>
  </cols>
  <sheetData>
    <row r="1" spans="1:23" ht="20.25" hidden="1" customHeight="1" x14ac:dyDescent="0.25"/>
    <row r="2" spans="1:23" ht="22.5" hidden="1" customHeight="1" x14ac:dyDescent="0.25"/>
    <row r="3" spans="1:23" ht="15" hidden="1" customHeight="1" x14ac:dyDescent="0.25"/>
    <row r="4" spans="1:23" ht="42" hidden="1" customHeight="1" x14ac:dyDescent="0.25"/>
    <row r="5" spans="1:23" ht="12.75" hidden="1" customHeight="1" x14ac:dyDescent="0.25"/>
    <row r="6" spans="1:23" ht="20.25" hidden="1" customHeight="1" x14ac:dyDescent="0.25"/>
    <row r="7" spans="1:23" ht="31.5" customHeight="1" x14ac:dyDescent="0.25">
      <c r="A7" s="61" t="s">
        <v>55</v>
      </c>
      <c r="B7" s="61"/>
      <c r="C7" s="61"/>
      <c r="D7" s="61"/>
      <c r="E7" s="61"/>
      <c r="F7" s="61"/>
      <c r="G7" s="61"/>
      <c r="H7" s="61"/>
      <c r="I7" s="61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3" x14ac:dyDescent="0.25">
      <c r="A8" s="63"/>
      <c r="B8" s="63"/>
      <c r="C8" s="63"/>
      <c r="D8" s="63"/>
      <c r="E8" s="63"/>
      <c r="F8" s="63"/>
      <c r="G8" s="63"/>
      <c r="H8" s="63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1:23" ht="66" customHeight="1" x14ac:dyDescent="0.25">
      <c r="A9" s="65" t="s">
        <v>0</v>
      </c>
      <c r="B9" s="65" t="s">
        <v>1</v>
      </c>
      <c r="C9" s="65" t="s">
        <v>2</v>
      </c>
      <c r="D9" s="65" t="s">
        <v>3</v>
      </c>
      <c r="E9" s="65" t="s">
        <v>4</v>
      </c>
      <c r="F9" s="2" t="s">
        <v>5</v>
      </c>
      <c r="G9" s="65" t="s">
        <v>6</v>
      </c>
      <c r="H9" s="65" t="s">
        <v>53</v>
      </c>
      <c r="I9" s="65"/>
      <c r="J9" s="75" t="s">
        <v>7</v>
      </c>
      <c r="K9" s="65" t="s">
        <v>4</v>
      </c>
      <c r="L9" s="66" t="s">
        <v>8</v>
      </c>
      <c r="M9" s="66" t="s">
        <v>9</v>
      </c>
      <c r="N9" s="66" t="s">
        <v>10</v>
      </c>
      <c r="O9" s="66" t="s">
        <v>11</v>
      </c>
      <c r="P9" s="69" t="s">
        <v>54</v>
      </c>
      <c r="Q9" s="70"/>
      <c r="R9" s="70"/>
      <c r="S9" s="70"/>
      <c r="T9" s="66" t="s">
        <v>12</v>
      </c>
      <c r="U9" s="66" t="s">
        <v>13</v>
      </c>
      <c r="V9" s="66" t="s">
        <v>14</v>
      </c>
      <c r="W9" s="66" t="s">
        <v>15</v>
      </c>
    </row>
    <row r="10" spans="1:23" ht="72" customHeight="1" x14ac:dyDescent="0.25">
      <c r="A10" s="65"/>
      <c r="B10" s="65"/>
      <c r="C10" s="65"/>
      <c r="D10" s="65"/>
      <c r="E10" s="65"/>
      <c r="F10" s="2"/>
      <c r="G10" s="65"/>
      <c r="H10" s="2" t="s">
        <v>16</v>
      </c>
      <c r="I10" s="2" t="s">
        <v>17</v>
      </c>
      <c r="J10" s="76"/>
      <c r="K10" s="65"/>
      <c r="L10" s="67"/>
      <c r="M10" s="68"/>
      <c r="N10" s="67"/>
      <c r="O10" s="67"/>
      <c r="P10" s="3" t="s">
        <v>18</v>
      </c>
      <c r="Q10" s="3" t="s">
        <v>19</v>
      </c>
      <c r="R10" s="3" t="s">
        <v>20</v>
      </c>
      <c r="S10" s="3" t="s">
        <v>21</v>
      </c>
      <c r="T10" s="67"/>
      <c r="U10" s="67"/>
      <c r="V10" s="67"/>
      <c r="W10" s="67"/>
    </row>
    <row r="11" spans="1:23" ht="57.75" customHeight="1" x14ac:dyDescent="0.25">
      <c r="A11" s="4">
        <v>1</v>
      </c>
      <c r="B11" s="5" t="s">
        <v>22</v>
      </c>
      <c r="C11" s="5" t="s">
        <v>23</v>
      </c>
      <c r="D11" s="5" t="s">
        <v>24</v>
      </c>
      <c r="E11" s="5">
        <v>2</v>
      </c>
      <c r="F11" s="5" t="s">
        <v>25</v>
      </c>
      <c r="G11" s="5">
        <v>2016</v>
      </c>
      <c r="H11" s="6">
        <v>33222183</v>
      </c>
      <c r="I11" s="7">
        <f>H11*2</f>
        <v>66444366</v>
      </c>
      <c r="J11" s="4" t="s">
        <v>26</v>
      </c>
      <c r="K11" s="4">
        <v>2</v>
      </c>
      <c r="L11" s="7">
        <v>8545518.9900000002</v>
      </c>
      <c r="M11" s="7">
        <f>K11*L11</f>
        <v>17091037.98</v>
      </c>
      <c r="N11" s="7">
        <f>L11*3.82</f>
        <v>32643882.539999999</v>
      </c>
      <c r="O11" s="7">
        <f t="shared" ref="O11:O22" si="0">N11*K11</f>
        <v>65287765.079999998</v>
      </c>
      <c r="P11" s="4">
        <v>1.0549999999999999</v>
      </c>
      <c r="Q11" s="4">
        <v>1.0329999999999999</v>
      </c>
      <c r="R11" s="4">
        <v>1.1080000000000001</v>
      </c>
      <c r="S11" s="4">
        <v>1.07</v>
      </c>
      <c r="T11" s="7">
        <f t="shared" ref="T11:T22" si="1">O11*P11*Q11*R11*S11</f>
        <v>84354473.939999998</v>
      </c>
      <c r="U11" s="7">
        <f>T11*1.18</f>
        <v>99538279.25</v>
      </c>
      <c r="V11" s="7">
        <f>T11*0.775</f>
        <v>65374717.299999997</v>
      </c>
      <c r="W11" s="7">
        <f>V11*1.18</f>
        <v>77142166.409999996</v>
      </c>
    </row>
    <row r="12" spans="1:23" ht="57.75" customHeight="1" x14ac:dyDescent="0.25">
      <c r="A12" s="17">
        <f>A11+1</f>
        <v>2</v>
      </c>
      <c r="B12" s="18" t="s">
        <v>27</v>
      </c>
      <c r="C12" s="18" t="s">
        <v>28</v>
      </c>
      <c r="D12" s="18" t="s">
        <v>29</v>
      </c>
      <c r="E12" s="18">
        <v>2</v>
      </c>
      <c r="F12" s="18" t="s">
        <v>30</v>
      </c>
      <c r="G12" s="18">
        <v>2016</v>
      </c>
      <c r="H12" s="7">
        <f>(3705190.13+203270)*4.18*1.18</f>
        <v>19278088.75</v>
      </c>
      <c r="I12" s="7">
        <f>H12*2</f>
        <v>38556177.5</v>
      </c>
      <c r="J12" s="17" t="s">
        <v>26</v>
      </c>
      <c r="K12" s="17">
        <v>2</v>
      </c>
      <c r="L12" s="7">
        <f t="shared" ref="L12:L22" si="2">H12/4.18/1.18</f>
        <v>3908460.13</v>
      </c>
      <c r="M12" s="7">
        <f t="shared" ref="M12:M22" si="3">K12*L12</f>
        <v>7816920.2599999998</v>
      </c>
      <c r="N12" s="7">
        <f t="shared" ref="N12:N22" si="4">L12*3.82</f>
        <v>14930317.699999999</v>
      </c>
      <c r="O12" s="7">
        <f t="shared" si="0"/>
        <v>29860635.399999999</v>
      </c>
      <c r="P12" s="29">
        <v>1.0549999999999999</v>
      </c>
      <c r="Q12" s="29">
        <v>1.0329999999999999</v>
      </c>
      <c r="R12" s="29">
        <v>1.1080000000000001</v>
      </c>
      <c r="S12" s="29">
        <v>1.07</v>
      </c>
      <c r="T12" s="7">
        <f t="shared" si="1"/>
        <v>38581167.350000001</v>
      </c>
      <c r="U12" s="7">
        <f t="shared" ref="U12:U22" si="5">T12*1.18</f>
        <v>45525777.469999999</v>
      </c>
      <c r="V12" s="7">
        <f t="shared" ref="V12:V22" si="6">T12*0.775</f>
        <v>29900404.699999999</v>
      </c>
      <c r="W12" s="7">
        <f t="shared" ref="W12:W22" si="7">V12*1.18</f>
        <v>35282477.549999997</v>
      </c>
    </row>
    <row r="13" spans="1:23" ht="60" x14ac:dyDescent="0.25">
      <c r="A13" s="8">
        <f t="shared" ref="A13:A20" si="8">A12+1</f>
        <v>3</v>
      </c>
      <c r="B13" s="5" t="s">
        <v>31</v>
      </c>
      <c r="C13" s="5" t="s">
        <v>32</v>
      </c>
      <c r="D13" s="5" t="s">
        <v>33</v>
      </c>
      <c r="E13" s="5">
        <v>2</v>
      </c>
      <c r="F13" s="5" t="s">
        <v>30</v>
      </c>
      <c r="G13" s="5">
        <v>2016</v>
      </c>
      <c r="H13" s="7">
        <v>17063990</v>
      </c>
      <c r="I13" s="7">
        <f>H13*2</f>
        <v>34127980</v>
      </c>
      <c r="J13" s="4" t="s">
        <v>26</v>
      </c>
      <c r="K13" s="4">
        <v>2</v>
      </c>
      <c r="L13" s="7">
        <f t="shared" si="2"/>
        <v>3459571.41</v>
      </c>
      <c r="M13" s="7">
        <f t="shared" si="3"/>
        <v>6919142.8200000003</v>
      </c>
      <c r="N13" s="7">
        <f t="shared" si="4"/>
        <v>13215562.789999999</v>
      </c>
      <c r="O13" s="7">
        <f t="shared" si="0"/>
        <v>26431125.579999998</v>
      </c>
      <c r="P13" s="29">
        <v>1.0549999999999999</v>
      </c>
      <c r="Q13" s="29">
        <v>1.0329999999999999</v>
      </c>
      <c r="R13" s="29">
        <v>1.1080000000000001</v>
      </c>
      <c r="S13" s="29">
        <v>1.07</v>
      </c>
      <c r="T13" s="7">
        <f t="shared" si="1"/>
        <v>34150099.810000002</v>
      </c>
      <c r="U13" s="7">
        <f t="shared" si="5"/>
        <v>40297117.780000001</v>
      </c>
      <c r="V13" s="7">
        <f t="shared" si="6"/>
        <v>26466327.350000001</v>
      </c>
      <c r="W13" s="7">
        <f t="shared" si="7"/>
        <v>31230266.27</v>
      </c>
    </row>
    <row r="14" spans="1:23" ht="60" x14ac:dyDescent="0.25">
      <c r="A14" s="17">
        <f t="shared" si="8"/>
        <v>4</v>
      </c>
      <c r="B14" s="18" t="s">
        <v>34</v>
      </c>
      <c r="C14" s="18" t="s">
        <v>28</v>
      </c>
      <c r="D14" s="18" t="s">
        <v>35</v>
      </c>
      <c r="E14" s="18">
        <v>2</v>
      </c>
      <c r="F14" s="18" t="s">
        <v>30</v>
      </c>
      <c r="G14" s="18">
        <v>2017</v>
      </c>
      <c r="H14" s="7">
        <f>H18</f>
        <v>28964789.699999999</v>
      </c>
      <c r="I14" s="7">
        <f>H14*2</f>
        <v>57929579.399999999</v>
      </c>
      <c r="J14" s="17" t="s">
        <v>26</v>
      </c>
      <c r="K14" s="17">
        <v>2</v>
      </c>
      <c r="L14" s="7">
        <f t="shared" si="2"/>
        <v>5872352.1399999997</v>
      </c>
      <c r="M14" s="7">
        <f t="shared" si="3"/>
        <v>11744704.279999999</v>
      </c>
      <c r="N14" s="7">
        <f t="shared" si="4"/>
        <v>22432385.170000002</v>
      </c>
      <c r="O14" s="7">
        <f t="shared" si="0"/>
        <v>44864770.340000004</v>
      </c>
      <c r="P14" s="29">
        <v>1.0549999999999999</v>
      </c>
      <c r="Q14" s="29">
        <v>1.0329999999999999</v>
      </c>
      <c r="R14" s="29">
        <v>1.1080000000000001</v>
      </c>
      <c r="S14" s="29">
        <v>1.07</v>
      </c>
      <c r="T14" s="7">
        <f t="shared" si="1"/>
        <v>57967125.939999998</v>
      </c>
      <c r="U14" s="7">
        <f t="shared" si="5"/>
        <v>68401208.609999999</v>
      </c>
      <c r="V14" s="7">
        <f t="shared" si="6"/>
        <v>44924522.600000001</v>
      </c>
      <c r="W14" s="7">
        <f t="shared" si="7"/>
        <v>53010936.670000002</v>
      </c>
    </row>
    <row r="15" spans="1:23" ht="60" x14ac:dyDescent="0.25">
      <c r="A15" s="8">
        <f t="shared" si="8"/>
        <v>5</v>
      </c>
      <c r="B15" s="5" t="s">
        <v>36</v>
      </c>
      <c r="C15" s="5" t="s">
        <v>28</v>
      </c>
      <c r="D15" s="5" t="s">
        <v>37</v>
      </c>
      <c r="E15" s="5">
        <v>2</v>
      </c>
      <c r="F15" s="5" t="s">
        <v>30</v>
      </c>
      <c r="G15" s="5">
        <v>2016</v>
      </c>
      <c r="H15" s="7">
        <f>I15/2</f>
        <v>22822240</v>
      </c>
      <c r="I15" s="6">
        <v>45644480</v>
      </c>
      <c r="J15" s="4" t="s">
        <v>26</v>
      </c>
      <c r="K15" s="4">
        <v>2</v>
      </c>
      <c r="L15" s="7">
        <f t="shared" si="2"/>
        <v>4627005.1100000003</v>
      </c>
      <c r="M15" s="7">
        <f t="shared" si="3"/>
        <v>9254010.2200000007</v>
      </c>
      <c r="N15" s="7">
        <f t="shared" si="4"/>
        <v>17675159.52</v>
      </c>
      <c r="O15" s="7">
        <f t="shared" si="0"/>
        <v>35350319.039999999</v>
      </c>
      <c r="P15" s="29">
        <v>1.0549999999999999</v>
      </c>
      <c r="Q15" s="29">
        <v>1.0329999999999999</v>
      </c>
      <c r="R15" s="29">
        <v>1.1080000000000001</v>
      </c>
      <c r="S15" s="29">
        <v>1.07</v>
      </c>
      <c r="T15" s="7">
        <f t="shared" si="1"/>
        <v>45674064.090000004</v>
      </c>
      <c r="U15" s="7">
        <f t="shared" si="5"/>
        <v>53895395.630000003</v>
      </c>
      <c r="V15" s="7">
        <f t="shared" si="6"/>
        <v>35397399.670000002</v>
      </c>
      <c r="W15" s="7">
        <f t="shared" si="7"/>
        <v>41768931.609999999</v>
      </c>
    </row>
    <row r="16" spans="1:23" ht="45" x14ac:dyDescent="0.25">
      <c r="A16" s="17">
        <f t="shared" si="8"/>
        <v>6</v>
      </c>
      <c r="B16" s="18" t="s">
        <v>38</v>
      </c>
      <c r="C16" s="18" t="s">
        <v>39</v>
      </c>
      <c r="D16" s="18" t="s">
        <v>40</v>
      </c>
      <c r="E16" s="18">
        <v>1</v>
      </c>
      <c r="F16" s="18" t="s">
        <v>25</v>
      </c>
      <c r="G16" s="18">
        <v>2017</v>
      </c>
      <c r="H16" s="7">
        <f>(3129373+77903)*4.18*1.18</f>
        <v>15819568.140000001</v>
      </c>
      <c r="I16" s="7">
        <f>H16</f>
        <v>15819568.140000001</v>
      </c>
      <c r="J16" s="17" t="s">
        <v>26</v>
      </c>
      <c r="K16" s="17">
        <v>1</v>
      </c>
      <c r="L16" s="7">
        <f t="shared" si="2"/>
        <v>3207276</v>
      </c>
      <c r="M16" s="7">
        <f t="shared" si="3"/>
        <v>3207276</v>
      </c>
      <c r="N16" s="7">
        <f t="shared" si="4"/>
        <v>12251794.32</v>
      </c>
      <c r="O16" s="7">
        <f t="shared" si="0"/>
        <v>12251794.32</v>
      </c>
      <c r="P16" s="29">
        <v>1.0549999999999999</v>
      </c>
      <c r="Q16" s="29">
        <v>1.0329999999999999</v>
      </c>
      <c r="R16" s="29">
        <v>1.1080000000000001</v>
      </c>
      <c r="S16" s="29">
        <v>1.07</v>
      </c>
      <c r="T16" s="7">
        <f t="shared" si="1"/>
        <v>15829821.460000001</v>
      </c>
      <c r="U16" s="7">
        <f t="shared" si="5"/>
        <v>18679189.32</v>
      </c>
      <c r="V16" s="7">
        <f t="shared" si="6"/>
        <v>12268111.630000001</v>
      </c>
      <c r="W16" s="7">
        <f t="shared" si="7"/>
        <v>14476371.720000001</v>
      </c>
    </row>
    <row r="17" spans="1:23" ht="45" x14ac:dyDescent="0.25">
      <c r="A17" s="17">
        <f t="shared" si="8"/>
        <v>7</v>
      </c>
      <c r="B17" s="18" t="s">
        <v>41</v>
      </c>
      <c r="C17" s="18" t="s">
        <v>39</v>
      </c>
      <c r="D17" s="18" t="s">
        <v>42</v>
      </c>
      <c r="E17" s="18">
        <v>1</v>
      </c>
      <c r="F17" s="18" t="s">
        <v>25</v>
      </c>
      <c r="G17" s="18">
        <v>2017</v>
      </c>
      <c r="H17" s="7">
        <f>(2558991.57+17519)*4.18*1.18</f>
        <v>12708380.74</v>
      </c>
      <c r="I17" s="7">
        <f>H17</f>
        <v>12708380.74</v>
      </c>
      <c r="J17" s="17" t="s">
        <v>26</v>
      </c>
      <c r="K17" s="17">
        <v>1</v>
      </c>
      <c r="L17" s="7">
        <f t="shared" si="2"/>
        <v>2576510.5699999998</v>
      </c>
      <c r="M17" s="7">
        <f t="shared" si="3"/>
        <v>2576510.5699999998</v>
      </c>
      <c r="N17" s="7">
        <f t="shared" si="4"/>
        <v>9842270.3800000008</v>
      </c>
      <c r="O17" s="7">
        <f t="shared" si="0"/>
        <v>9842270.3800000008</v>
      </c>
      <c r="P17" s="29">
        <v>1.0549999999999999</v>
      </c>
      <c r="Q17" s="29">
        <v>1.0329999999999999</v>
      </c>
      <c r="R17" s="29">
        <v>1.1080000000000001</v>
      </c>
      <c r="S17" s="29">
        <v>1.07</v>
      </c>
      <c r="T17" s="7">
        <f t="shared" si="1"/>
        <v>12716617.57</v>
      </c>
      <c r="U17" s="7">
        <f t="shared" si="5"/>
        <v>15005608.73</v>
      </c>
      <c r="V17" s="7">
        <f t="shared" si="6"/>
        <v>9855378.6199999992</v>
      </c>
      <c r="W17" s="7">
        <f t="shared" si="7"/>
        <v>11629346.77</v>
      </c>
    </row>
    <row r="18" spans="1:23" ht="45" x14ac:dyDescent="0.25">
      <c r="A18" s="19">
        <f t="shared" si="8"/>
        <v>8</v>
      </c>
      <c r="B18" s="20" t="s">
        <v>43</v>
      </c>
      <c r="C18" s="20" t="s">
        <v>28</v>
      </c>
      <c r="D18" s="20" t="s">
        <v>35</v>
      </c>
      <c r="E18" s="20">
        <v>2</v>
      </c>
      <c r="F18" s="20" t="s">
        <v>25</v>
      </c>
      <c r="G18" s="20">
        <v>2017</v>
      </c>
      <c r="H18" s="9">
        <f>(5678253.14+194099)*4.18*1.18</f>
        <v>28964789.699999999</v>
      </c>
      <c r="I18" s="9">
        <f>H18*2</f>
        <v>57929579.399999999</v>
      </c>
      <c r="J18" s="19" t="s">
        <v>26</v>
      </c>
      <c r="K18" s="19">
        <v>2</v>
      </c>
      <c r="L18" s="7">
        <f t="shared" si="2"/>
        <v>5872352.1399999997</v>
      </c>
      <c r="M18" s="7">
        <f t="shared" si="3"/>
        <v>11744704.279999999</v>
      </c>
      <c r="N18" s="7">
        <f t="shared" si="4"/>
        <v>22432385.170000002</v>
      </c>
      <c r="O18" s="7">
        <f t="shared" si="0"/>
        <v>44864770.340000004</v>
      </c>
      <c r="P18" s="29">
        <v>1.0549999999999999</v>
      </c>
      <c r="Q18" s="29">
        <v>1.0329999999999999</v>
      </c>
      <c r="R18" s="29">
        <v>1.1080000000000001</v>
      </c>
      <c r="S18" s="29">
        <v>1.07</v>
      </c>
      <c r="T18" s="7">
        <f t="shared" si="1"/>
        <v>57967125.939999998</v>
      </c>
      <c r="U18" s="7">
        <f t="shared" si="5"/>
        <v>68401208.609999999</v>
      </c>
      <c r="V18" s="7">
        <f t="shared" si="6"/>
        <v>44924522.600000001</v>
      </c>
      <c r="W18" s="7">
        <f t="shared" si="7"/>
        <v>53010936.670000002</v>
      </c>
    </row>
    <row r="19" spans="1:23" ht="60" x14ac:dyDescent="0.25">
      <c r="A19" s="8">
        <v>9</v>
      </c>
      <c r="B19" s="5" t="s">
        <v>44</v>
      </c>
      <c r="C19" s="5" t="s">
        <v>32</v>
      </c>
      <c r="D19" s="5" t="s">
        <v>45</v>
      </c>
      <c r="E19" s="5">
        <v>1</v>
      </c>
      <c r="F19" s="5" t="s">
        <v>30</v>
      </c>
      <c r="G19" s="5">
        <v>2016</v>
      </c>
      <c r="H19" s="9">
        <v>8106600</v>
      </c>
      <c r="I19" s="9">
        <v>8106600</v>
      </c>
      <c r="J19" s="4" t="s">
        <v>26</v>
      </c>
      <c r="K19" s="4">
        <v>1</v>
      </c>
      <c r="L19" s="7">
        <f t="shared" si="2"/>
        <v>1643540.67</v>
      </c>
      <c r="M19" s="7">
        <f t="shared" si="3"/>
        <v>1643540.67</v>
      </c>
      <c r="N19" s="7">
        <f t="shared" si="4"/>
        <v>6278325.3600000003</v>
      </c>
      <c r="O19" s="7">
        <f t="shared" si="0"/>
        <v>6278325.3600000003</v>
      </c>
      <c r="P19" s="29">
        <v>1.0549999999999999</v>
      </c>
      <c r="Q19" s="29">
        <v>1.0329999999999999</v>
      </c>
      <c r="R19" s="29">
        <v>1.1080000000000001</v>
      </c>
      <c r="S19" s="29">
        <v>1.07</v>
      </c>
      <c r="T19" s="7">
        <f t="shared" si="1"/>
        <v>8111854.2199999997</v>
      </c>
      <c r="U19" s="7">
        <f t="shared" si="5"/>
        <v>9571987.9800000004</v>
      </c>
      <c r="V19" s="7">
        <f t="shared" si="6"/>
        <v>6286687.0199999996</v>
      </c>
      <c r="W19" s="7">
        <f t="shared" si="7"/>
        <v>7418290.6799999997</v>
      </c>
    </row>
    <row r="20" spans="1:23" ht="42" customHeight="1" x14ac:dyDescent="0.25">
      <c r="A20" s="73">
        <f t="shared" si="8"/>
        <v>10</v>
      </c>
      <c r="B20" s="74" t="s">
        <v>46</v>
      </c>
      <c r="C20" s="74" t="s">
        <v>32</v>
      </c>
      <c r="D20" s="5" t="s">
        <v>47</v>
      </c>
      <c r="E20" s="5">
        <v>2</v>
      </c>
      <c r="F20" s="5" t="s">
        <v>30</v>
      </c>
      <c r="G20" s="74">
        <v>2016</v>
      </c>
      <c r="H20" s="9">
        <f>2905263.16*1.06*4.18*1.18</f>
        <v>15189715.210000001</v>
      </c>
      <c r="I20" s="9">
        <f>H20*2</f>
        <v>30379430.420000002</v>
      </c>
      <c r="J20" s="4" t="s">
        <v>26</v>
      </c>
      <c r="K20" s="4">
        <v>2</v>
      </c>
      <c r="L20" s="7">
        <f t="shared" si="2"/>
        <v>3079578.95</v>
      </c>
      <c r="M20" s="7">
        <f t="shared" si="3"/>
        <v>6159157.9000000004</v>
      </c>
      <c r="N20" s="7">
        <f t="shared" si="4"/>
        <v>11763991.59</v>
      </c>
      <c r="O20" s="7">
        <f t="shared" si="0"/>
        <v>23527983.18</v>
      </c>
      <c r="P20" s="29">
        <v>1.0549999999999999</v>
      </c>
      <c r="Q20" s="29">
        <v>1.0329999999999999</v>
      </c>
      <c r="R20" s="29">
        <v>1.1080000000000001</v>
      </c>
      <c r="S20" s="29">
        <v>1.07</v>
      </c>
      <c r="T20" s="7">
        <f t="shared" si="1"/>
        <v>30399120.600000001</v>
      </c>
      <c r="U20" s="7">
        <f t="shared" si="5"/>
        <v>35870962.310000002</v>
      </c>
      <c r="V20" s="7">
        <f t="shared" si="6"/>
        <v>23559318.469999999</v>
      </c>
      <c r="W20" s="7">
        <f t="shared" si="7"/>
        <v>27799995.789999999</v>
      </c>
    </row>
    <row r="21" spans="1:23" ht="42" customHeight="1" x14ac:dyDescent="0.25">
      <c r="A21" s="73"/>
      <c r="B21" s="74"/>
      <c r="C21" s="74"/>
      <c r="D21" s="5" t="s">
        <v>48</v>
      </c>
      <c r="E21" s="5">
        <v>1</v>
      </c>
      <c r="F21" s="5"/>
      <c r="G21" s="74"/>
      <c r="H21" s="9">
        <f>2251578.95*1.06*4.18*1.18</f>
        <v>11772029.289999999</v>
      </c>
      <c r="I21" s="9">
        <f>H21</f>
        <v>11772029.289999999</v>
      </c>
      <c r="J21" s="4" t="s">
        <v>26</v>
      </c>
      <c r="K21" s="4">
        <v>1</v>
      </c>
      <c r="L21" s="7">
        <f t="shared" si="2"/>
        <v>2386673.69</v>
      </c>
      <c r="M21" s="7">
        <f t="shared" si="3"/>
        <v>2386673.69</v>
      </c>
      <c r="N21" s="7">
        <f t="shared" si="4"/>
        <v>9117093.5</v>
      </c>
      <c r="O21" s="7">
        <f>N21*K21-0.01</f>
        <v>9117093.4900000002</v>
      </c>
      <c r="P21" s="29">
        <v>1.0549999999999999</v>
      </c>
      <c r="Q21" s="29">
        <v>1.0329999999999999</v>
      </c>
      <c r="R21" s="29">
        <v>1.1080000000000001</v>
      </c>
      <c r="S21" s="29">
        <v>1.07</v>
      </c>
      <c r="T21" s="7">
        <f t="shared" si="1"/>
        <v>11779659.24</v>
      </c>
      <c r="U21" s="7">
        <f t="shared" si="5"/>
        <v>13899997.9</v>
      </c>
      <c r="V21" s="7">
        <f t="shared" si="6"/>
        <v>9129235.9100000001</v>
      </c>
      <c r="W21" s="7">
        <f t="shared" si="7"/>
        <v>10772498.369999999</v>
      </c>
    </row>
    <row r="22" spans="1:23" ht="45" x14ac:dyDescent="0.25">
      <c r="A22" s="4">
        <v>11</v>
      </c>
      <c r="B22" s="5" t="s">
        <v>49</v>
      </c>
      <c r="C22" s="5" t="s">
        <v>28</v>
      </c>
      <c r="D22" s="5" t="s">
        <v>50</v>
      </c>
      <c r="E22" s="5">
        <v>1</v>
      </c>
      <c r="F22" s="5"/>
      <c r="G22" s="5">
        <v>2016</v>
      </c>
      <c r="H22" s="10">
        <f>H21</f>
        <v>11772029.289999999</v>
      </c>
      <c r="I22" s="10">
        <f>H22</f>
        <v>11772029.289999999</v>
      </c>
      <c r="J22" s="4" t="s">
        <v>26</v>
      </c>
      <c r="K22" s="4">
        <v>1</v>
      </c>
      <c r="L22" s="7">
        <f t="shared" si="2"/>
        <v>2386673.69</v>
      </c>
      <c r="M22" s="7">
        <f t="shared" si="3"/>
        <v>2386673.69</v>
      </c>
      <c r="N22" s="7">
        <f t="shared" si="4"/>
        <v>9117093.5</v>
      </c>
      <c r="O22" s="7">
        <f t="shared" si="0"/>
        <v>9117093.5</v>
      </c>
      <c r="P22" s="29">
        <v>1.0549999999999999</v>
      </c>
      <c r="Q22" s="29">
        <v>1.0329999999999999</v>
      </c>
      <c r="R22" s="29">
        <v>1.1080000000000001</v>
      </c>
      <c r="S22" s="29">
        <v>1.07</v>
      </c>
      <c r="T22" s="7">
        <f t="shared" si="1"/>
        <v>11779659.25</v>
      </c>
      <c r="U22" s="7">
        <f t="shared" si="5"/>
        <v>13899997.92</v>
      </c>
      <c r="V22" s="7">
        <f t="shared" si="6"/>
        <v>9129235.9199999999</v>
      </c>
      <c r="W22" s="7">
        <f t="shared" si="7"/>
        <v>10772498.390000001</v>
      </c>
    </row>
    <row r="23" spans="1:23" ht="38.25" customHeight="1" x14ac:dyDescent="0.25">
      <c r="A23" s="4"/>
      <c r="B23" s="11" t="s">
        <v>51</v>
      </c>
      <c r="C23" s="11"/>
      <c r="D23" s="11"/>
      <c r="E23" s="11">
        <f>SUM(E11:E22)</f>
        <v>19</v>
      </c>
      <c r="F23" s="11"/>
      <c r="G23" s="11"/>
      <c r="H23" s="12">
        <f>SUM(H11:H21)</f>
        <v>213912374.53</v>
      </c>
      <c r="I23" s="12">
        <f>SUM(I11:I21)</f>
        <v>379418170.88999999</v>
      </c>
      <c r="J23" s="4"/>
      <c r="K23" s="4"/>
      <c r="L23" s="12">
        <f>SUM(L11:L22)</f>
        <v>47565513.490000002</v>
      </c>
      <c r="M23" s="12">
        <f>SUM(M11:M22)</f>
        <v>82930352.359999999</v>
      </c>
      <c r="N23" s="12">
        <f>SUM(N11:N22)</f>
        <v>181700261.53999999</v>
      </c>
      <c r="O23" s="12">
        <f>SUM(O11:O22)</f>
        <v>316793946.00999999</v>
      </c>
      <c r="P23" s="12"/>
      <c r="Q23" s="12"/>
      <c r="R23" s="12"/>
      <c r="S23" s="12"/>
      <c r="T23" s="12">
        <f>SUM(T11:T22)</f>
        <v>409310789.41000003</v>
      </c>
      <c r="U23" s="12">
        <f>SUM(U11:U22)</f>
        <v>482986731.50999999</v>
      </c>
      <c r="V23" s="12">
        <f>SUM(V11:V22)</f>
        <v>317215861.79000002</v>
      </c>
      <c r="W23" s="12">
        <f>SUM(W11:W22)</f>
        <v>374314716.89999998</v>
      </c>
    </row>
    <row r="24" spans="1:23" x14ac:dyDescent="0.25">
      <c r="D24" s="13"/>
    </row>
    <row r="25" spans="1:23" ht="15.75" x14ac:dyDescent="0.25">
      <c r="C25" s="14"/>
      <c r="D25" s="15"/>
      <c r="E25" s="14">
        <v>2</v>
      </c>
      <c r="F25" s="14" t="s">
        <v>52</v>
      </c>
      <c r="G25" s="16"/>
      <c r="H25" s="14"/>
      <c r="I25" s="14"/>
      <c r="J25" s="14"/>
    </row>
    <row r="26" spans="1:23" x14ac:dyDescent="0.25">
      <c r="B26" s="71" t="s">
        <v>56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23" x14ac:dyDescent="0.25">
      <c r="C27" s="14"/>
      <c r="D27" s="15"/>
      <c r="E27" s="14">
        <v>6</v>
      </c>
      <c r="F27" s="14" t="s">
        <v>52</v>
      </c>
      <c r="G27" s="14"/>
      <c r="H27" s="14"/>
      <c r="I27" s="14"/>
      <c r="J27" s="14"/>
    </row>
    <row r="28" spans="1:23" x14ac:dyDescent="0.25">
      <c r="C28" s="14"/>
      <c r="D28" s="15"/>
      <c r="E28" s="14">
        <v>2</v>
      </c>
      <c r="F28" s="14" t="s">
        <v>52</v>
      </c>
      <c r="G28" s="14"/>
      <c r="H28" s="14"/>
      <c r="I28" s="14"/>
      <c r="J28" s="14"/>
    </row>
    <row r="29" spans="1:23" ht="20.25" x14ac:dyDescent="0.3">
      <c r="B29" s="21" t="s">
        <v>59</v>
      </c>
      <c r="C29" s="21"/>
      <c r="D29" s="22"/>
      <c r="E29" s="22"/>
      <c r="F29" s="23"/>
      <c r="G29" s="24" t="s">
        <v>57</v>
      </c>
      <c r="H29" s="23"/>
      <c r="I29" s="23"/>
      <c r="J29" s="27" t="s">
        <v>57</v>
      </c>
      <c r="K29" s="25"/>
      <c r="L29" s="25"/>
    </row>
    <row r="30" spans="1:23" ht="20.25" x14ac:dyDescent="0.3">
      <c r="B30" s="21"/>
      <c r="C30" s="21"/>
      <c r="D30" s="22"/>
      <c r="E30" s="22"/>
      <c r="F30" s="23"/>
      <c r="G30" s="24"/>
      <c r="H30" s="23"/>
      <c r="I30" s="23"/>
      <c r="J30" s="28"/>
      <c r="K30" s="25"/>
      <c r="L30" s="25"/>
    </row>
    <row r="31" spans="1:23" ht="20.25" x14ac:dyDescent="0.3">
      <c r="B31" s="21" t="s">
        <v>60</v>
      </c>
      <c r="C31" s="21"/>
      <c r="D31" s="22"/>
      <c r="E31" s="22"/>
      <c r="F31" s="23"/>
      <c r="G31" s="24" t="s">
        <v>61</v>
      </c>
      <c r="H31" s="23"/>
      <c r="I31" s="23"/>
      <c r="J31" s="27" t="s">
        <v>58</v>
      </c>
      <c r="K31" s="25"/>
      <c r="L31" s="25"/>
    </row>
    <row r="32" spans="1:23" ht="20.25" x14ac:dyDescent="0.3">
      <c r="B32" s="21"/>
      <c r="C32" s="21"/>
      <c r="D32" s="21"/>
      <c r="E32" s="21"/>
      <c r="F32" s="23"/>
      <c r="G32" s="25"/>
      <c r="H32" s="23"/>
      <c r="I32" s="23"/>
      <c r="J32" s="27"/>
      <c r="K32" s="25"/>
      <c r="L32" s="25"/>
    </row>
    <row r="33" spans="2:12" ht="20.25" x14ac:dyDescent="0.3">
      <c r="B33" s="21" t="s">
        <v>62</v>
      </c>
      <c r="C33" s="21"/>
      <c r="D33" s="21"/>
      <c r="E33" s="21"/>
      <c r="F33" s="23"/>
      <c r="G33" s="24" t="s">
        <v>63</v>
      </c>
      <c r="H33" s="23"/>
      <c r="I33" s="24"/>
      <c r="J33" s="27" t="s">
        <v>63</v>
      </c>
      <c r="K33" s="25"/>
      <c r="L33" s="25"/>
    </row>
    <row r="34" spans="2:12" ht="20.25" x14ac:dyDescent="0.25">
      <c r="B34" s="25"/>
      <c r="C34" s="23"/>
      <c r="D34" s="26"/>
      <c r="E34" s="26">
        <f>SUM(E25:E33)</f>
        <v>10</v>
      </c>
      <c r="F34" s="26" t="s">
        <v>52</v>
      </c>
      <c r="G34" s="23"/>
      <c r="H34" s="23"/>
      <c r="I34" s="23"/>
      <c r="J34" s="23"/>
      <c r="K34" s="25"/>
      <c r="L34" s="25"/>
    </row>
    <row r="35" spans="2:12" x14ac:dyDescent="0.25">
      <c r="C35" s="14"/>
      <c r="D35" s="14"/>
      <c r="E35" s="14"/>
      <c r="F35" s="14"/>
      <c r="G35" s="14"/>
      <c r="H35" s="14"/>
      <c r="I35" s="14"/>
      <c r="J35" s="14"/>
    </row>
    <row r="36" spans="2:12" x14ac:dyDescent="0.25">
      <c r="C36" s="14"/>
      <c r="D36" s="14"/>
      <c r="E36" s="14"/>
      <c r="F36" s="14"/>
      <c r="G36" s="14"/>
      <c r="H36" s="14"/>
      <c r="I36" s="14"/>
      <c r="J36" s="14"/>
    </row>
  </sheetData>
  <mergeCells count="24">
    <mergeCell ref="W9:W10"/>
    <mergeCell ref="B26:M26"/>
    <mergeCell ref="A20:A21"/>
    <mergeCell ref="B20:B21"/>
    <mergeCell ref="C20:C21"/>
    <mergeCell ref="G20:G21"/>
    <mergeCell ref="J9:J10"/>
    <mergeCell ref="A9:A10"/>
    <mergeCell ref="B9:B10"/>
    <mergeCell ref="C9:C10"/>
    <mergeCell ref="D9:D10"/>
    <mergeCell ref="E9:E10"/>
    <mergeCell ref="G9:G10"/>
    <mergeCell ref="H9:I9"/>
    <mergeCell ref="A7:V8"/>
    <mergeCell ref="K9:K10"/>
    <mergeCell ref="L9:L10"/>
    <mergeCell ref="M9:M10"/>
    <mergeCell ref="N9:N10"/>
    <mergeCell ref="O9:O10"/>
    <mergeCell ref="P9:S9"/>
    <mergeCell ref="T9:T10"/>
    <mergeCell ref="U9:U10"/>
    <mergeCell ref="V9:V10"/>
  </mergeCells>
  <pageMargins left="0.11811023622047245" right="0.11811023622047245" top="0.74803149606299213" bottom="0.74803149606299213" header="0.31496062992125984" footer="0.31496062992125984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1"/>
  <sheetViews>
    <sheetView tabSelected="1" zoomScaleNormal="100" workbookViewId="0">
      <selection activeCell="L10" sqref="L10"/>
    </sheetView>
  </sheetViews>
  <sheetFormatPr defaultColWidth="9.140625" defaultRowHeight="15.75" x14ac:dyDescent="0.25"/>
  <cols>
    <col min="1" max="1" width="6.85546875" style="33" customWidth="1"/>
    <col min="2" max="2" width="39.140625" style="33" customWidth="1"/>
    <col min="3" max="3" width="34.42578125" style="33" customWidth="1"/>
    <col min="4" max="4" width="10.28515625" style="33" customWidth="1"/>
    <col min="5" max="5" width="9.42578125" style="33" customWidth="1"/>
    <col min="6" max="6" width="21" style="33" customWidth="1"/>
    <col min="7" max="7" width="21.28515625" style="33" customWidth="1"/>
    <col min="8" max="8" width="15" style="33" bestFit="1" customWidth="1"/>
    <col min="9" max="16384" width="9.140625" style="33"/>
  </cols>
  <sheetData>
    <row r="2" spans="1:8" ht="22.5" x14ac:dyDescent="0.25">
      <c r="A2" s="46" t="s">
        <v>65</v>
      </c>
      <c r="B2" s="34"/>
      <c r="C2" s="34"/>
      <c r="D2" s="34"/>
      <c r="E2" s="34"/>
    </row>
    <row r="3" spans="1:8" ht="15" customHeight="1" x14ac:dyDescent="0.25">
      <c r="A3" s="77"/>
      <c r="B3" s="77"/>
      <c r="C3" s="77"/>
      <c r="D3" s="78"/>
      <c r="E3" s="78"/>
    </row>
    <row r="4" spans="1:8" ht="103.5" customHeight="1" x14ac:dyDescent="0.25">
      <c r="A4" s="47" t="s">
        <v>0</v>
      </c>
      <c r="B4" s="48" t="s">
        <v>64</v>
      </c>
      <c r="C4" s="48" t="s">
        <v>69</v>
      </c>
      <c r="D4" s="49" t="s">
        <v>7</v>
      </c>
      <c r="E4" s="48" t="s">
        <v>4</v>
      </c>
      <c r="F4" s="48" t="s">
        <v>70</v>
      </c>
      <c r="G4" s="48" t="s">
        <v>77</v>
      </c>
    </row>
    <row r="5" spans="1:8" s="35" customFormat="1" ht="39" customHeight="1" x14ac:dyDescent="0.25">
      <c r="A5" s="38">
        <v>1</v>
      </c>
      <c r="B5" s="36" t="s">
        <v>67</v>
      </c>
      <c r="C5" s="37" t="s">
        <v>73</v>
      </c>
      <c r="D5" s="38" t="s">
        <v>26</v>
      </c>
      <c r="E5" s="38">
        <v>2</v>
      </c>
      <c r="F5" s="55">
        <v>64008000</v>
      </c>
      <c r="G5" s="56">
        <v>128016000</v>
      </c>
      <c r="H5" s="59"/>
    </row>
    <row r="6" spans="1:8" s="35" customFormat="1" ht="39" customHeight="1" x14ac:dyDescent="0.25">
      <c r="A6" s="38">
        <v>2</v>
      </c>
      <c r="B6" s="36" t="s">
        <v>67</v>
      </c>
      <c r="C6" s="37" t="s">
        <v>74</v>
      </c>
      <c r="D6" s="38" t="s">
        <v>26</v>
      </c>
      <c r="E6" s="38">
        <v>2</v>
      </c>
      <c r="F6" s="55">
        <v>64008000</v>
      </c>
      <c r="G6" s="56">
        <v>128016000</v>
      </c>
      <c r="H6" s="59"/>
    </row>
    <row r="7" spans="1:8" s="35" customFormat="1" ht="41.25" customHeight="1" x14ac:dyDescent="0.25">
      <c r="A7" s="38">
        <v>3</v>
      </c>
      <c r="B7" s="36" t="s">
        <v>66</v>
      </c>
      <c r="C7" s="37" t="s">
        <v>72</v>
      </c>
      <c r="D7" s="38" t="s">
        <v>26</v>
      </c>
      <c r="E7" s="38">
        <v>2</v>
      </c>
      <c r="F7" s="55">
        <v>62520000</v>
      </c>
      <c r="G7" s="56">
        <v>125040000</v>
      </c>
      <c r="H7" s="59"/>
    </row>
    <row r="8" spans="1:8" s="35" customFormat="1" ht="46.5" customHeight="1" x14ac:dyDescent="0.25">
      <c r="A8" s="38">
        <v>4</v>
      </c>
      <c r="B8" s="36" t="s">
        <v>66</v>
      </c>
      <c r="C8" s="37" t="s">
        <v>75</v>
      </c>
      <c r="D8" s="38" t="s">
        <v>26</v>
      </c>
      <c r="E8" s="38">
        <v>2</v>
      </c>
      <c r="F8" s="55">
        <v>62520000</v>
      </c>
      <c r="G8" s="56">
        <v>125040000</v>
      </c>
      <c r="H8" s="59"/>
    </row>
    <row r="9" spans="1:8" s="35" customFormat="1" ht="35.25" customHeight="1" x14ac:dyDescent="0.25">
      <c r="A9" s="38">
        <v>5</v>
      </c>
      <c r="B9" s="36" t="s">
        <v>68</v>
      </c>
      <c r="C9" s="37" t="s">
        <v>76</v>
      </c>
      <c r="D9" s="38" t="s">
        <v>26</v>
      </c>
      <c r="E9" s="38">
        <v>2</v>
      </c>
      <c r="F9" s="55">
        <v>48062400.009999998</v>
      </c>
      <c r="G9" s="56">
        <v>96124800.019999996</v>
      </c>
      <c r="H9" s="59"/>
    </row>
    <row r="10" spans="1:8" ht="25.5" customHeight="1" x14ac:dyDescent="0.25">
      <c r="A10" s="50"/>
      <c r="B10" s="51" t="s">
        <v>71</v>
      </c>
      <c r="C10" s="52"/>
      <c r="D10" s="50"/>
      <c r="E10" s="50"/>
      <c r="F10" s="53"/>
      <c r="G10" s="54">
        <f>SUM(G5:G9)</f>
        <v>602236800.01999998</v>
      </c>
      <c r="H10" s="60"/>
    </row>
    <row r="11" spans="1:8" x14ac:dyDescent="0.25">
      <c r="C11" s="39"/>
    </row>
    <row r="12" spans="1:8" x14ac:dyDescent="0.25">
      <c r="C12" s="40"/>
      <c r="D12" s="39"/>
    </row>
    <row r="13" spans="1:8" x14ac:dyDescent="0.25">
      <c r="B13" s="57"/>
      <c r="C13" s="57"/>
      <c r="D13" s="57"/>
      <c r="E13" s="57"/>
    </row>
    <row r="14" spans="1:8" s="41" customFormat="1" ht="18.75" x14ac:dyDescent="0.3">
      <c r="A14" s="58"/>
      <c r="B14" s="31"/>
      <c r="C14" s="30"/>
      <c r="G14" s="58"/>
    </row>
    <row r="15" spans="1:8" ht="18.75" x14ac:dyDescent="0.3">
      <c r="A15" s="58"/>
      <c r="B15" s="31"/>
      <c r="C15" s="30"/>
      <c r="D15" s="39"/>
    </row>
    <row r="16" spans="1:8" ht="20.25" x14ac:dyDescent="0.3">
      <c r="B16" s="31"/>
      <c r="C16" s="32"/>
      <c r="D16" s="42"/>
      <c r="E16" s="43"/>
    </row>
    <row r="17" spans="2:5" ht="20.25" x14ac:dyDescent="0.3">
      <c r="C17" s="21"/>
      <c r="D17" s="42"/>
      <c r="E17" s="43"/>
    </row>
    <row r="18" spans="2:5" ht="20.25" x14ac:dyDescent="0.3">
      <c r="C18" s="21"/>
      <c r="D18" s="42"/>
      <c r="E18" s="43"/>
    </row>
    <row r="19" spans="2:5" ht="20.25" x14ac:dyDescent="0.25">
      <c r="B19" s="43"/>
      <c r="C19" s="44"/>
      <c r="D19" s="45"/>
      <c r="E19" s="43"/>
    </row>
    <row r="20" spans="2:5" x14ac:dyDescent="0.25">
      <c r="C20" s="39"/>
      <c r="D20" s="39"/>
    </row>
    <row r="21" spans="2:5" x14ac:dyDescent="0.25">
      <c r="C21" s="39"/>
      <c r="D21" s="39"/>
    </row>
  </sheetData>
  <mergeCells count="1">
    <mergeCell ref="A3:E3"/>
  </mergeCells>
  <pageMargins left="0.51181102362204722" right="0.31496062992125984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2019-11-01T16:15:46Z</dcterms:modified>
</cp:coreProperties>
</file>